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линина 9" sheetId="1" r:id="rId1"/>
  </sheets>
  <externalReferences>
    <externalReference r:id="rId2"/>
  </externalReferences>
  <definedNames>
    <definedName name="Z_6E36EA37_049E_4FAE_B719_2847CD16F858_.wvu.Cols" localSheetId="0" hidden="1">'Калинина 9'!#REF!,'Калинина 9'!#REF!</definedName>
    <definedName name="Z_6E36EA37_049E_4FAE_B719_2847CD16F858_.wvu.Rows" localSheetId="0" hidden="1">'Калинина 9'!$42:$45</definedName>
    <definedName name="Z_73C0D023_21BD_4441_8EFA_957546C15799_.wvu.Cols" localSheetId="0" hidden="1">'Калинина 9'!#REF!,'Калинина 9'!#REF!</definedName>
    <definedName name="Z_73C0D023_21BD_4441_8EFA_957546C15799_.wvu.Rows" localSheetId="0" hidden="1">'Калинина 9'!$42:$45</definedName>
    <definedName name="_xlnm.Print_Area" localSheetId="0">'Калинина 9'!$A$1:$J$60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<sst xmlns="http://schemas.openxmlformats.org/spreadsheetml/2006/main" count="62" uniqueCount="53">
  <si>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</si>
  <si>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</si>
  <si>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</si>
  <si>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</si>
  <si>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</si>
  <si>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</si>
  <si>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</si>
  <si>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</si>
  <si>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</si>
  <si>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</si>
  <si>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</si>
  <si>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</si>
  <si>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</si>
  <si>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</si>
  <si>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</si>
  <si>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</si>
  <si>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</si>
  <si>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</si>
  <si>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</si>
  <si>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</si>
  <si>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</si>
  <si>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</si>
  <si>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</si>
  <si>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</si>
  <si>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</si>
  <si>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</si>
  <si>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</si>
  <si>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</si>
  <si>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</si>
  <si>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</si>
  <si>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</si>
  <si>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</si>
  <si>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</si>
  <si>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</si>
  <si>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</si>
  <si>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</si>
  <si>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</si>
  <si>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</si>
  <si>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Калинина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</si>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</sst>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7">
          <cell r="W127">
            <v>45246.079715236338</v>
          </cell>
          <cell r="X127">
            <v>9171.2351927291438</v>
          </cell>
          <cell r="Y127">
            <v>15427.927100000001</v>
          </cell>
          <cell r="AA127">
            <v>0</v>
          </cell>
          <cell r="AB127">
            <v>4532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Y127">
            <v>130136.3022462471</v>
          </cell>
          <cell r="BB127">
            <v>0</v>
          </cell>
          <cell r="BC127">
            <v>0</v>
          </cell>
          <cell r="CN127">
            <v>11595.794673798953</v>
          </cell>
          <cell r="CO127">
            <v>2376.6320916319864</v>
          </cell>
          <cell r="CP127">
            <v>436.94660000000005</v>
          </cell>
          <cell r="DB127">
            <v>0</v>
          </cell>
          <cell r="DG127">
            <v>9904.1671559666229</v>
          </cell>
          <cell r="DU127">
            <v>34149.323038270726</v>
          </cell>
          <cell r="DV127">
            <v>7153.9938391794258</v>
          </cell>
          <cell r="DW127">
            <v>15913.129199999999</v>
          </cell>
          <cell r="EK127">
            <v>0</v>
          </cell>
          <cell r="EQ127">
            <v>27992.534712444995</v>
          </cell>
          <cell r="FB127">
            <v>23493.33369681389</v>
          </cell>
          <cell r="FC127">
            <v>4803.3683396051638</v>
          </cell>
          <cell r="FD127">
            <v>493.68</v>
          </cell>
          <cell r="FL127">
            <v>0</v>
          </cell>
          <cell r="FS127">
            <v>7527.1341624875658</v>
          </cell>
          <cell r="FX127">
            <v>30865.65178514539</v>
          </cell>
          <cell r="FY127">
            <v>6295.539478981801</v>
          </cell>
          <cell r="FZ127">
            <v>0</v>
          </cell>
          <cell r="GG127">
            <v>42.84</v>
          </cell>
          <cell r="GL127">
            <v>9721.6798219830798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1050715.23</v>
      </c>
      <c r="F9" s="17">
        <f t="shared" ref="F9:G9" si="0">SUM(F10:F14)</f>
        <v>965117.89</v>
      </c>
      <c r="G9" s="17">
        <f t="shared" si="0"/>
        <v>373995.44999999995</v>
      </c>
    </row>
    <row r="10" spans="1:7" ht="13.2" customHeight="1" x14ac:dyDescent="0.3">
      <c r="A10" s="43" t="s">
        <v>9</v>
      </c>
      <c r="B10" s="44"/>
      <c r="C10" s="44"/>
      <c r="D10" s="45"/>
      <c r="E10" s="18">
        <v>566210.75</v>
      </c>
      <c r="F10" s="18">
        <v>535033.46</v>
      </c>
      <c r="G10" s="19">
        <v>209257.9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76036.479999999996</v>
      </c>
      <c r="F12" s="18">
        <v>67085.899999999994</v>
      </c>
      <c r="G12" s="19">
        <v>23982.97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142561.57999999999</v>
      </c>
      <c r="F13" s="18">
        <v>127970.93</v>
      </c>
      <c r="G13" s="19">
        <v>41999.43</v>
      </c>
    </row>
    <row r="14" spans="1:7" ht="14.4" customHeight="1" x14ac:dyDescent="0.3">
      <c r="A14" s="36" t="s">
        <v>13</v>
      </c>
      <c r="B14" s="36"/>
      <c r="C14" s="36"/>
      <c r="D14" s="36"/>
      <c r="E14" s="18">
        <v>265906.42</v>
      </c>
      <c r="F14" s="18">
        <v>235027.6</v>
      </c>
      <c r="G14" s="19">
        <v>98755.15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709858.86</v>
      </c>
      <c r="F15" s="17">
        <f t="shared" ref="F15:G15" si="1">SUM(F16:F19)</f>
        <v>970007.14</v>
      </c>
      <c r="G15" s="17">
        <f t="shared" si="1"/>
        <v>138379.65</v>
      </c>
    </row>
    <row r="16" spans="1:7" ht="33.6" customHeight="1" x14ac:dyDescent="0.3">
      <c r="A16" s="49" t="s">
        <v>43</v>
      </c>
      <c r="B16" s="50"/>
      <c r="C16" s="50"/>
      <c r="D16" s="51"/>
      <c r="E16" s="18">
        <v>678905.94</v>
      </c>
      <c r="F16" s="18">
        <v>941421</v>
      </c>
      <c r="G16" s="19">
        <v>132905.73000000001</v>
      </c>
    </row>
    <row r="17" spans="1:13" ht="15.6" x14ac:dyDescent="0.3">
      <c r="A17" s="36" t="s">
        <v>44</v>
      </c>
      <c r="B17" s="36"/>
      <c r="C17" s="36"/>
      <c r="D17" s="36"/>
      <c r="E17" s="18">
        <v>700.92</v>
      </c>
      <c r="F17" s="18">
        <v>657.5</v>
      </c>
      <c r="G17" s="19">
        <v>-107.26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30252</v>
      </c>
      <c r="F19" s="18">
        <v>27928.639999999999</v>
      </c>
      <c r="G19" s="19">
        <v>5581.18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3520.44</v>
      </c>
      <c r="F21" s="18">
        <v>3700.95</v>
      </c>
      <c r="G21" s="19">
        <v>1268.8499999999999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812141.54901932622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204513.54425421258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нар'!W127</f>
        <v>45246.079715236338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нар'!X127</f>
        <v>9171.2351927291438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нар'!Y127</f>
        <v>15427.927100000001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нар'!AA127+'[1]УК ВР декабрь нар'!AB127+'[1]УК ВР декабрь нар'!AC127+'[1]УК ВР декабрь нар'!AD127+'[1]УК ВР декабрь нар'!AE127+'[1]УК ВР декабрь нар'!AF127+'[1]УК ВР декабрь нар'!AG127+'[1]УК ВР декабрь нар'!AH127+'[1]УК ВР декабрь нар'!AJ127+'[1]УК ВР декабрь нар'!AL127+'[1]УК ВР декабрь нар'!AN127+'[1]УК ВР декабрь нар'!AO127+'[1]УК ВР декабрь нар'!AP127+'[1]УК ВР декабрь нар'!AQ127+'[1]УК ВР декабрь нар'!AR127+'[1]УК ВР декабрь нар'!AT127</f>
        <v>4532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нар'!AY127</f>
        <v>130136.3022462471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SUM(F34:F38)+17243</f>
        <v>126765.52131129272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нар'!CN127+'[1]УК ВР декабрь нар'!DU127</f>
        <v>45745.117712069681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нар'!CO127+'[1]УК ВР декабрь нар'!DV127</f>
        <v>9530.6259308114131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нар'!CP127+'[1]УК ВР декабрь нар'!DW127</f>
        <v>16350.075799999999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нар'!AI127+'[1]УК ВР декабрь нар'!AJ127+'[1]УК ВР декабрь нар'!AS127+'[1]УК ВР декабрь нар'!BC127+'[1]УК ВР декабрь нар'!DB127+'[1]УК ВР декабрь нар'!EK127+'[1]УК ВР декабрь нар'!AM127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нар'!DG127+'[1]УК ВР декабрь нар'!EQ127</f>
        <v>37896.701868411619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SUM(F40:F48)+35904.3</f>
        <v>119147.52728501688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нар'!FB127+'[1]УК ВР декабрь нар'!FX127</f>
        <v>54358.98548195928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нар'!FC127+'[1]УК ВР декабрь нар'!FY127</f>
        <v>11098.907818586966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нар'!FD127+'[1]УК ВР декабрь нар'!FZ127</f>
        <v>493.68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нар'!GG127+'[1]УК ВР декабрь нар'!FL127+'[1]УК ВР декабрь нар'!BB127+'[1]УК ВР декабрь нар'!AK127</f>
        <v>42.84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нар'!FS127+'[1]УК ВР декабрь нар'!GL127</f>
        <v>17248.813984470646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450426.5928505222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94090.950000000012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37496.160000000003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56594.79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544517.54285052221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678905.94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941421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946529.94616880396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Калинина 9</vt:lpstr>
      <vt:lpstr>'Калинина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2018-03-30T06:54:21Z</cp:lastPrinted>
  <dcterms:created xsi:type="dcterms:W3CDTF">2013-05-24T09:13:10Z</dcterms:created>
  <dcterms:modified xsi:type="dcterms:W3CDTF">2019-03-05T05:13:06Z</dcterms:modified>
</cp:coreProperties>
</file>